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adaml\Desktop\2026 PIRKIMAI\VPA PIRKIMAI\3. Susisiekimo komunikacijų tyrimo paslaugos\Pirkimo sąlygos\"/>
    </mc:Choice>
  </mc:AlternateContent>
  <xr:revisionPtr revIDLastSave="0" documentId="8_{F43BA470-A590-4C4D-9D27-9973D5D35333}" xr6:coauthVersionLast="47" xr6:coauthVersionMax="47" xr10:uidLastSave="{00000000-0000-0000-0000-000000000000}"/>
  <bookViews>
    <workbookView xWindow="-108" yWindow="-108" windowWidth="23256" windowHeight="12456" xr2:uid="{00000000-000D-0000-FFFF-FFFF00000000}"/>
  </bookViews>
  <sheets>
    <sheet name="Paslaugos ir apimty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4" i="1"/>
  <c r="G25" i="1"/>
  <c r="G26" i="1"/>
  <c r="G27" i="1"/>
  <c r="G28" i="1"/>
  <c r="G29" i="1"/>
  <c r="G30" i="1"/>
  <c r="G31" i="1"/>
  <c r="G32" i="1"/>
  <c r="G33" i="1"/>
  <c r="G34" i="1"/>
  <c r="G36" i="1"/>
  <c r="G37" i="1"/>
  <c r="G38" i="1"/>
  <c r="G39" i="1"/>
  <c r="G40" i="1"/>
  <c r="G41" i="1"/>
  <c r="G42" i="1"/>
  <c r="G43" i="1"/>
  <c r="G44" i="1"/>
  <c r="G45" i="1"/>
  <c r="G46" i="1"/>
  <c r="G47" i="1"/>
  <c r="G48" i="1"/>
  <c r="G49" i="1"/>
  <c r="G51" i="1"/>
  <c r="G52" i="1"/>
  <c r="G53" i="1"/>
  <c r="G54" i="1"/>
  <c r="G55" i="1"/>
  <c r="G56" i="1"/>
  <c r="G57" i="1"/>
  <c r="G58" i="1"/>
  <c r="G59" i="1"/>
  <c r="G60" i="1"/>
  <c r="G61" i="1"/>
  <c r="G62" i="1"/>
  <c r="G63" i="1"/>
  <c r="G64" i="1"/>
  <c r="G65" i="1"/>
  <c r="G66" i="1"/>
  <c r="G67" i="1"/>
  <c r="G69" i="1"/>
  <c r="G70" i="1"/>
  <c r="G71" i="1"/>
  <c r="G72" i="1"/>
  <c r="G7" i="1"/>
  <c r="G73" i="1" l="1"/>
  <c r="G74" i="1" s="1"/>
  <c r="G75" i="1" s="1"/>
</calcChain>
</file>

<file path=xl/sharedStrings.xml><?xml version="1.0" encoding="utf-8"?>
<sst xmlns="http://schemas.openxmlformats.org/spreadsheetml/2006/main" count="272" uniqueCount="204">
  <si>
    <t>Eil. Nr.</t>
  </si>
  <si>
    <t>Paslaugų pavadinimas</t>
  </si>
  <si>
    <t>Mato vnt.</t>
  </si>
  <si>
    <t>Vnt. įkainis, EUR be PVM</t>
  </si>
  <si>
    <t>7=5x6</t>
  </si>
  <si>
    <t>1.</t>
  </si>
  <si>
    <t>Grunto pavyzdžio paėmimas</t>
  </si>
  <si>
    <t>LST 1360.9:1996</t>
  </si>
  <si>
    <t>vnt.</t>
  </si>
  <si>
    <t>2.</t>
  </si>
  <si>
    <t>Grunto granuliometrinės sudėties nustatymas</t>
  </si>
  <si>
    <t>LST 1360.1:1995, 4 sk.</t>
  </si>
  <si>
    <t>3.</t>
  </si>
  <si>
    <t>Sausojo tankio ir drėgnio nustatymas</t>
  </si>
  <si>
    <t>LST EN 13286-2:2010; 
LST EN 13286-2:2010/AC:2013</t>
  </si>
  <si>
    <t>4.</t>
  </si>
  <si>
    <t>Grunto drėgnio nustatymas</t>
  </si>
  <si>
    <t>LST EN ISO 17892-1:2015</t>
  </si>
  <si>
    <t>5.</t>
  </si>
  <si>
    <t>Grunto takumo ir plastiškumo ribų nustatymas</t>
  </si>
  <si>
    <t>LST 1360.4:1995</t>
  </si>
  <si>
    <t>6.</t>
  </si>
  <si>
    <t>Grunto tankio nustatymas žiedu</t>
  </si>
  <si>
    <t xml:space="preserve">LST 1360-6:2020, 7.2 p. </t>
  </si>
  <si>
    <t>7.</t>
  </si>
  <si>
    <t>Grunto, nesurištojo mišinio pralaidumo vandeniui nustatymas</t>
  </si>
  <si>
    <t>LST EN ISO 17892-11:2019</t>
  </si>
  <si>
    <t>8.</t>
  </si>
  <si>
    <t>Grunto, nesurištojo mišinio Kalifornijos laikomosios gebos rodiklio nustatymas</t>
  </si>
  <si>
    <t>LST EN 13286-47:2012</t>
  </si>
  <si>
    <t>9.</t>
  </si>
  <si>
    <t>Nesurištojo mišinio pavyzdžio paėmimas</t>
  </si>
  <si>
    <t>LST EN 932-1:2001</t>
  </si>
  <si>
    <t>10.</t>
  </si>
  <si>
    <t>Nesurištojo mišinio granuliometrinės sudėties plaunant ir sijojant nustatymas</t>
  </si>
  <si>
    <t>LST EN 933-1:2012</t>
  </si>
  <si>
    <t>11.</t>
  </si>
  <si>
    <t>Užpildo dalelių plokštumo rodiklio nustatymas</t>
  </si>
  <si>
    <t>LST EN 933-3:2012</t>
  </si>
  <si>
    <t>12.</t>
  </si>
  <si>
    <t>Užpildo dalelių formos rodiklio nustatymas</t>
  </si>
  <si>
    <t>LST EN 933-4:2008</t>
  </si>
  <si>
    <t>13.</t>
  </si>
  <si>
    <t>Trupintųjų ir skaldytųjų dalelių santykinio kiekio užpilde nustatymas</t>
  </si>
  <si>
    <t>LST EN 933-5:2002; LST EN 933-5:2002/A1:2005</t>
  </si>
  <si>
    <t>14.</t>
  </si>
  <si>
    <t>Užpildo dalelių tankio ir įmirkio nustatymas</t>
  </si>
  <si>
    <t>LST EN 1097-6:2013</t>
  </si>
  <si>
    <t>15.</t>
  </si>
  <si>
    <t>Užpildo atsparumo dėvėjimuisi nustatymas Devalio metodu</t>
  </si>
  <si>
    <t>LST EN 1097-1:2011</t>
  </si>
  <si>
    <t>16.</t>
  </si>
  <si>
    <t>Užpildo atsparumo trupinimui nustatymas Los Andželo metodu</t>
  </si>
  <si>
    <t>LST EN 1097-2:2020, 5 sk.</t>
  </si>
  <si>
    <t>17.</t>
  </si>
  <si>
    <t>Užpildo piltinio tankio nustatymas</t>
  </si>
  <si>
    <t>LST EN 1097-3:2002</t>
  </si>
  <si>
    <t>18.</t>
  </si>
  <si>
    <t>Užpildo atsparumo šaldymui ir atšildymui nustatymas</t>
  </si>
  <si>
    <t>LST EN 1367-1:2007</t>
  </si>
  <si>
    <t>19.</t>
  </si>
  <si>
    <t>Užpildo atsparumo šaldymui ir atšildymui nustatymas (magnio sulfato metodas)</t>
  </si>
  <si>
    <t>LST EN 1367-2:2010</t>
  </si>
  <si>
    <t>20.</t>
  </si>
  <si>
    <t>Bituminio rišiklio penetracijos nustatymas adatos būdu</t>
  </si>
  <si>
    <t>LST EN 1426:2015</t>
  </si>
  <si>
    <t>21.</t>
  </si>
  <si>
    <t>Bituminio rišiklio minkštėjimo temperatūros nustatymas</t>
  </si>
  <si>
    <t>LST EN 1427:2015</t>
  </si>
  <si>
    <t>22.</t>
  </si>
  <si>
    <t xml:space="preserve">Bituminio rišiklio ir užpildo sukibimo gebos nustatymas </t>
  </si>
  <si>
    <t>LST EN 12697-11:2020, 5 sk</t>
  </si>
  <si>
    <t>23.</t>
  </si>
  <si>
    <t>Bituminio rišiklio komponentinės sudėties (asfaltenų, aromatinių ir sočiųjų angliavandenilių, dervų) nustatymas chromatografu</t>
  </si>
  <si>
    <t>−</t>
  </si>
  <si>
    <t>24.</t>
  </si>
  <si>
    <t>Bitumo valkšniosios atstatos nustatymas (MSCR) (1 bandymo temperatūra, 3 bandiniai)</t>
  </si>
  <si>
    <t>LST EN 16659:2016</t>
  </si>
  <si>
    <t>25.</t>
  </si>
  <si>
    <t>Bitumo kritinės aukščiausios temperatūros nustatymas PG metodu (3 bandiniai, 1 dažnis, 1 geometrija, ne mažiau kaip 3 skirtingos temperatūros)</t>
  </si>
  <si>
    <t>LST EN 14770:2012</t>
  </si>
  <si>
    <t>26.</t>
  </si>
  <si>
    <t>Bitumo ir bituminių rišiklių pagreitintas ilgalaikis sendinimas naudojant slėginį sendinimo indą (PAV)</t>
  </si>
  <si>
    <t>LST EN 14769:2012</t>
  </si>
  <si>
    <t>27.</t>
  </si>
  <si>
    <t>Bitumo ir bituminių rišiklių atsparumo kietėjimui, veikiant šilumai ir orui, nustatymas (RTFOT)</t>
  </si>
  <si>
    <t>LST EN 12607-1:2015</t>
  </si>
  <si>
    <t>28.</t>
  </si>
  <si>
    <t>Asfalto mišinio pavyzdžio paėmimas</t>
  </si>
  <si>
    <t>LST EN 12697-27:2017</t>
  </si>
  <si>
    <t>29.</t>
  </si>
  <si>
    <t>Kernų iš asfalto dangos paėmimas ir ertmių užtaisymas:</t>
  </si>
  <si>
    <t>29.1.</t>
  </si>
  <si>
    <t>kai asfalto dangos storis ≤ 10 cm</t>
  </si>
  <si>
    <t>vieta</t>
  </si>
  <si>
    <t>29.2.</t>
  </si>
  <si>
    <t>kai asfalto dangos storis &gt; 10 cm</t>
  </si>
  <si>
    <t>30.</t>
  </si>
  <si>
    <t>Asfalto dangos sluoksnio (įrengiamo) storio matavimas neardančiuoju metodu</t>
  </si>
  <si>
    <t>MN SSN 15, VII sk</t>
  </si>
  <si>
    <t>31.</t>
  </si>
  <si>
    <t>Asfalto bandinio sluoksnio storio nustatymas</t>
  </si>
  <si>
    <t>LST EN 12697-36:2003, 4.1 p.</t>
  </si>
  <si>
    <t>32.</t>
  </si>
  <si>
    <t xml:space="preserve">Asfalto bandinio oro tuštymių kiekio nustatymas </t>
  </si>
  <si>
    <t xml:space="preserve">LST EN 12697-8:2019 </t>
  </si>
  <si>
    <t>33.</t>
  </si>
  <si>
    <t xml:space="preserve">Asfalto kerno oro tuštymių kiekio nustatymas </t>
  </si>
  <si>
    <t>34.</t>
  </si>
  <si>
    <t>Asfalto dangos sluoksnio sutankinimo laipsnio nustatymas</t>
  </si>
  <si>
    <t>35.</t>
  </si>
  <si>
    <t>Kerno sluoksnių sukibimo nustatymas</t>
  </si>
  <si>
    <t>Technische Prüfvorschriften für Asphalt, TP Asphalt-StB Teil 80</t>
  </si>
  <si>
    <t>36.</t>
  </si>
  <si>
    <t>Asfalto mišinio granuliometrinės sudėties ir bituminio rišiklio kiekio nustatymas ekstrahuojant</t>
  </si>
  <si>
    <t>LST EN 12697-1:2020, 5.5.2 p.; LST EN 12697-2:2015</t>
  </si>
  <si>
    <t>37.</t>
  </si>
  <si>
    <t>Asfalto bandinio atsparumo provėžoms nustatymas</t>
  </si>
  <si>
    <t>LST EN 12697-22:2020, mažas įrenginys, B tipas (procedūra ore)</t>
  </si>
  <si>
    <t>38.</t>
  </si>
  <si>
    <t>Asfalto bandinio standžio nustatymas</t>
  </si>
  <si>
    <t xml:space="preserve">LST EN 12697-26:2018 </t>
  </si>
  <si>
    <t>39.</t>
  </si>
  <si>
    <t>Asfalto bandinio atsparumo nuovargiui nustatymas</t>
  </si>
  <si>
    <t>LST EN 12697-24:2018</t>
  </si>
  <si>
    <t>40.</t>
  </si>
  <si>
    <t>Asfalto bandinio jautrio vandeniui nustatymas</t>
  </si>
  <si>
    <t>LST EN 12697-12:2018</t>
  </si>
  <si>
    <t>41.</t>
  </si>
  <si>
    <t>Šurfo kasimas (konstrukcijose be asfalto dangos), konstrukcijos sluoksnių storių matavimas ir medžiagų paėmimas</t>
  </si>
  <si>
    <t>LST 1971:2013; Automobilių kelių dangos konstrukcijos sluoksnių storio nustatymo metodiniai nurodymai MN SSN 15, X sk.</t>
  </si>
  <si>
    <t>42.</t>
  </si>
  <si>
    <t>Šurfo kasimas (konstrukcijose su asfalto danga), konstrukcijos sluoksnių storių matavimas ir medžiagų paėmimas:</t>
  </si>
  <si>
    <t>42.1.</t>
  </si>
  <si>
    <t>LST EN 12697-27:2017; LST 1971:2013; Automobilių kelių dangos konstrukcijos sluoksnių storio nustatymo metodiniai nurodymai MN SSN 15, X sk.</t>
  </si>
  <si>
    <t>42.2.</t>
  </si>
  <si>
    <t>43.</t>
  </si>
  <si>
    <t>Kelio (gatvės) dangos paviršiaus atsparumo slydimui matavimas</t>
  </si>
  <si>
    <t>LST EN 13036-4:2012</t>
  </si>
  <si>
    <t>44.</t>
  </si>
  <si>
    <t>Kelio (gatvės) dangos paviršiaus horizontaliojo ženklinimo atsparumo slydimui matavimas</t>
  </si>
  <si>
    <t>LST EN 1436:2018, 4.5 p.</t>
  </si>
  <si>
    <t>45.</t>
  </si>
  <si>
    <t>Kelio (gatvės) dangos paviršiaus horizontaliojo ženklinimo atspindžio nustatymas</t>
  </si>
  <si>
    <t>LST EN 1436:2018; ĮT ŽM 12</t>
  </si>
  <si>
    <t>46.</t>
  </si>
  <si>
    <t>Kelio elementų cinko dangos storio nustatymas</t>
  </si>
  <si>
    <t>LST EN ISO 2808:2019, 7B.2 p.</t>
  </si>
  <si>
    <t>47.</t>
  </si>
  <si>
    <t>Rato sukibimo su danga matavimai linijiniu metodu su daliniu rato prasisukimu</t>
  </si>
  <si>
    <t>CEN/TS 15901-14; ĮT ASFALTAS 08 pagrindinis metodas</t>
  </si>
  <si>
    <t>1 km</t>
  </si>
  <si>
    <t>48.</t>
  </si>
  <si>
    <t>Asfalto dangos nelygumo matavimas 3 m ilgio liniuote</t>
  </si>
  <si>
    <t xml:space="preserve">LST EN 13036-7:2004; LST EN 13036-7:2004/P:2009; </t>
  </si>
  <si>
    <t>49.</t>
  </si>
  <si>
    <t>Triukšmo matavimai dangos ir padangos kontakte linijiniu metodu</t>
  </si>
  <si>
    <t>LST EN ISO 11819-2:2017</t>
  </si>
  <si>
    <t>50.</t>
  </si>
  <si>
    <t>Dangos įlinkio matavimas krintančio svorio deflektometru (FWD)</t>
  </si>
  <si>
    <t>ASTM D4694 (Standard Test Method for Deflections with a Falling-Weight-Type Impulse Load Device) arba lygiavertis</t>
  </si>
  <si>
    <t>51.</t>
  </si>
  <si>
    <t>Kelio (gatvės) sankasos ir pagrindo sluoksnių statinio deformacijos modulio nustatymas</t>
  </si>
  <si>
    <t>LST 1360-5:2019</t>
  </si>
  <si>
    <t>52.</t>
  </si>
  <si>
    <t>Kelio (gatvės) sankasos ir pagrindo sluoksnių dinaminio deformacijos modulio nustatymas</t>
  </si>
  <si>
    <t>Bandymo dinaminiu prietaisu instrukcija, 1995</t>
  </si>
  <si>
    <t>53.</t>
  </si>
  <si>
    <t>Betono bandinių formos nustatymas</t>
  </si>
  <si>
    <t>LST EN 12390-1:2019</t>
  </si>
  <si>
    <t>54.</t>
  </si>
  <si>
    <t>Betono bandinių išlaikymas ir paruošimas gniuždymo stipriui nustatyti</t>
  </si>
  <si>
    <t>LST EN 12390-2:2019</t>
  </si>
  <si>
    <t>55.</t>
  </si>
  <si>
    <t>Betono bandinių stiprio gniuždant nustatymas</t>
  </si>
  <si>
    <t>LST EN 12390-3:2019</t>
  </si>
  <si>
    <t>56.</t>
  </si>
  <si>
    <t>Betono bandinių tankio nustatymas</t>
  </si>
  <si>
    <t>LST EN 12390-7:2019</t>
  </si>
  <si>
    <t>57.</t>
  </si>
  <si>
    <t>Betono bandinių vandens įgeriamumo nustatymas</t>
  </si>
  <si>
    <t>LST EN 13369:2018</t>
  </si>
  <si>
    <t>58.</t>
  </si>
  <si>
    <t>Automatizuoti transporto eismo intensyvumo matavimai, panaudojant kontaktinius ir (arba) bekontakčius eismo intensyvumo matuoklius, bei vidutinio metinio paros eismo intensyvumo pateikimas išskiriant bendrąjį, visuomeninio ir krovininio transporto eismo intensyvumą:</t>
  </si>
  <si>
    <t>58.1.</t>
  </si>
  <si>
    <t>kai gatvė 2 eismo juostų</t>
  </si>
  <si>
    <t>58.2.</t>
  </si>
  <si>
    <t>kai gatvė 4 eismo juostų</t>
  </si>
  <si>
    <t>58.3.</t>
  </si>
  <si>
    <t>kai gatvė 6 eismo juostų</t>
  </si>
  <si>
    <t>59.</t>
  </si>
  <si>
    <t>Bandymų rezultatų įvertinimas bei nuomonių ir aiškinimų pateikimas (išvados ir rekomendacijos)</t>
  </si>
  <si>
    <t>val.</t>
  </si>
  <si>
    <t>Preliminari 36 mėnesių pasiūlymo kaina, EUR be PVM:</t>
  </si>
  <si>
    <t>21 % PVM:</t>
  </si>
  <si>
    <t>Preliminari 36 mėnesių pasiūlymo kaina, EUR su PVM**:</t>
  </si>
  <si>
    <t xml:space="preserve">SUSISIEKIMO KOMUNIKACIJŲ TYRIMO IR JŲ ĮRENGIMUI NAUDOJAMŲ MEDŽIAGŲ BANDYMO PASLAUGOS </t>
  </si>
  <si>
    <t xml:space="preserve">Paslaugų apimčių žiniaraštis </t>
  </si>
  <si>
    <t>Normatyvinis pagrindas (standartas arba lygiavertis)*</t>
  </si>
  <si>
    <t>Preliminari 36 mėn. apimtis**</t>
  </si>
  <si>
    <t>Preliminari 36 mėn. kaina, EUR be PVM***</t>
  </si>
  <si>
    <r>
      <rPr>
        <b/>
        <sz val="12"/>
        <rFont val="Times New Roman"/>
        <family val="1"/>
        <charset val="186"/>
      </rPr>
      <t>*</t>
    </r>
    <r>
      <rPr>
        <sz val="12"/>
        <rFont val="Times New Roman"/>
        <family val="1"/>
        <charset val="186"/>
      </rPr>
      <t xml:space="preserve"> Bandymo metodams taikomi aktualios versijos standartai.</t>
    </r>
  </si>
  <si>
    <r>
      <t>**</t>
    </r>
    <r>
      <rPr>
        <sz val="12"/>
        <rFont val="Times New Roman"/>
        <family val="1"/>
        <charset val="186"/>
      </rPr>
      <t xml:space="preserve"> Nurodytos paslaugų apimtys yra preliminarios, kurios paslaugų teikimo laikotarpiu gali kisti (gali būti įsigyta daugiau arba mažiau nurodytų preliminarios paslaugų apimties), neviršijant maksimalios pirkimui skirtos lėšų sumos (581.000,00 Eur, įskaitant visus mokesčius). Perkančioji organizacija paslaugų teikimo laikotarpiu neįsipareigoja įsigyti visos nurodytos 36 mėn. preliminarios paslaugų apimties.</t>
    </r>
  </si>
  <si>
    <r>
      <rPr>
        <b/>
        <sz val="12"/>
        <rFont val="Times New Roman"/>
        <family val="1"/>
        <charset val="186"/>
      </rPr>
      <t>***</t>
    </r>
    <r>
      <rPr>
        <sz val="12"/>
        <rFont val="Times New Roman"/>
        <family val="1"/>
        <charset val="186"/>
      </rPr>
      <t xml:space="preserve"> Šis dydis yra naudojamas tik tiekėjų pasiūlymams palyginti, į pirkimo sutartį jis nerašomas.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</si>
</sst>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charset val="134"/>
      <scheme val="minor"/>
    </font>
    <font>
      <sz val="12"/>
      <color theme="1"/>
      <name val="Times New Roman"/>
      <charset val="186"/>
    </font>
    <font>
      <b/>
      <sz val="10"/>
      <color theme="1"/>
      <name val="Times New Roman"/>
      <charset val="186"/>
    </font>
    <font>
      <b/>
      <sz val="12"/>
      <color theme="1"/>
      <name val="Times New Roman"/>
      <charset val="186"/>
    </font>
    <font>
      <b/>
      <sz val="12"/>
      <color rgb="FFFF0000"/>
      <name val="Times New Roman"/>
      <charset val="186"/>
    </font>
    <font>
      <b/>
      <sz val="10"/>
      <color rgb="FF000000"/>
      <name val="Times New Roman"/>
      <charset val="186"/>
    </font>
    <font>
      <sz val="12"/>
      <color rgb="FF000000"/>
      <name val="Times New Roman"/>
      <charset val="186"/>
    </font>
    <font>
      <sz val="12"/>
      <name val="Times New Roman"/>
      <charset val="186"/>
    </font>
    <font>
      <sz val="12"/>
      <name val="Calibri"/>
      <charset val="186"/>
    </font>
    <font>
      <b/>
      <sz val="14"/>
      <color theme="1"/>
      <name val="Times New Roman"/>
      <charset val="186"/>
    </font>
    <font>
      <sz val="12"/>
      <color rgb="FF000000"/>
      <name val="Calibri"/>
      <charset val="186"/>
    </font>
    <font>
      <sz val="14"/>
      <color rgb="FF000000"/>
      <name val="Calibri"/>
      <charset val="186"/>
    </font>
    <font>
      <b/>
      <sz val="12"/>
      <color theme="1"/>
      <name val="Times New Roman"/>
      <family val="1"/>
      <charset val="186"/>
    </font>
    <font>
      <b/>
      <sz val="12"/>
      <name val="Times New Roman"/>
      <family val="1"/>
      <charset val="186"/>
    </font>
    <font>
      <sz val="12"/>
      <name val="Times New Roman"/>
      <family val="1"/>
      <charset val="186"/>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auto="1"/>
      </left>
      <right/>
      <top style="thin">
        <color auto="1"/>
      </top>
      <bottom style="thin">
        <color auto="1"/>
      </bottom>
      <diagonal/>
    </border>
  </borders>
  <cellStyleXfs count="1">
    <xf numFmtId="0" fontId="0" fillId="0" borderId="0"/>
  </cellStyleXfs>
  <cellXfs count="75">
    <xf numFmtId="0" fontId="0" fillId="0" borderId="0" xfId="0"/>
    <xf numFmtId="0" fontId="3" fillId="0" borderId="0" xfId="0" applyFont="1" applyAlignment="1" applyProtection="1">
      <alignment wrapText="1"/>
      <protection locked="0"/>
    </xf>
    <xf numFmtId="0" fontId="9" fillId="0" borderId="0" xfId="0" applyFont="1" applyAlignment="1" applyProtection="1">
      <alignment wrapText="1"/>
      <protection locked="0"/>
    </xf>
    <xf numFmtId="0" fontId="1" fillId="0" borderId="0" xfId="0" applyFont="1" applyAlignment="1" applyProtection="1">
      <alignment wrapText="1"/>
      <protection locked="0"/>
    </xf>
    <xf numFmtId="0" fontId="3" fillId="0" borderId="0" xfId="0" applyFont="1" applyAlignment="1" applyProtection="1">
      <alignment vertical="center" wrapText="1"/>
      <protection locked="0"/>
    </xf>
    <xf numFmtId="0" fontId="9" fillId="0" borderId="0" xfId="0" applyFont="1" applyAlignment="1" applyProtection="1">
      <alignment vertical="center" wrapText="1"/>
      <protection locked="0"/>
    </xf>
    <xf numFmtId="0" fontId="1" fillId="0" borderId="0" xfId="0" applyFont="1" applyAlignment="1" applyProtection="1">
      <alignment vertical="center" wrapText="1"/>
      <protection locked="0"/>
    </xf>
    <xf numFmtId="0" fontId="1" fillId="0" borderId="0" xfId="0" applyFont="1" applyProtection="1">
      <protection locked="0"/>
    </xf>
    <xf numFmtId="0" fontId="1" fillId="0" borderId="0" xfId="0" applyFont="1" applyAlignment="1" applyProtection="1">
      <alignment horizontal="center"/>
      <protection locked="0"/>
    </xf>
    <xf numFmtId="0" fontId="4" fillId="0" borderId="0" xfId="0" applyFont="1" applyAlignment="1" applyProtection="1">
      <alignment vertical="center"/>
      <protection locked="0"/>
    </xf>
    <xf numFmtId="2" fontId="4" fillId="0" borderId="0" xfId="0" applyNumberFormat="1" applyFont="1" applyAlignment="1" applyProtection="1">
      <alignment vertical="center"/>
      <protection locked="0"/>
    </xf>
    <xf numFmtId="2" fontId="4" fillId="0" borderId="0" xfId="0" applyNumberFormat="1" applyFont="1" applyAlignment="1" applyProtection="1">
      <alignment horizontal="center" vertical="center"/>
      <protection locked="0"/>
    </xf>
    <xf numFmtId="0" fontId="5" fillId="0" borderId="6" xfId="0" applyFont="1" applyBorder="1" applyAlignment="1" applyProtection="1">
      <alignment horizontal="center" vertical="center" wrapText="1"/>
      <protection locked="0"/>
    </xf>
    <xf numFmtId="0" fontId="2" fillId="0" borderId="0" xfId="0" applyFont="1" applyProtection="1">
      <protection locked="0"/>
    </xf>
    <xf numFmtId="0" fontId="6" fillId="0" borderId="1" xfId="0" applyFont="1" applyBorder="1" applyAlignment="1" applyProtection="1">
      <alignment vertical="center" wrapText="1"/>
      <protection locked="0"/>
    </xf>
    <xf numFmtId="2" fontId="6" fillId="0" borderId="10" xfId="0" applyNumberFormat="1"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2" fontId="7" fillId="0" borderId="10"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protection locked="0"/>
    </xf>
    <xf numFmtId="2" fontId="1" fillId="0" borderId="0" xfId="0" applyNumberFormat="1" applyFont="1" applyProtection="1">
      <protection locked="0"/>
    </xf>
    <xf numFmtId="2" fontId="1" fillId="0" borderId="0" xfId="0" applyNumberFormat="1" applyFont="1" applyAlignment="1" applyProtection="1">
      <alignment horizontal="center"/>
      <protection locked="0"/>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vertical="center" wrapText="1"/>
    </xf>
    <xf numFmtId="0" fontId="6" fillId="0" borderId="8" xfId="0" applyFont="1" applyBorder="1" applyAlignment="1">
      <alignment horizontal="center"/>
    </xf>
    <xf numFmtId="0" fontId="1" fillId="0" borderId="9" xfId="0" applyFont="1" applyBorder="1" applyAlignment="1">
      <alignment horizontal="center" vertical="center"/>
    </xf>
    <xf numFmtId="0" fontId="6" fillId="0" borderId="1" xfId="0" applyFont="1" applyBorder="1" applyAlignment="1">
      <alignment horizontal="center" vertical="center" wrapText="1"/>
    </xf>
    <xf numFmtId="0" fontId="6" fillId="0" borderId="10" xfId="0" applyFont="1" applyBorder="1" applyAlignment="1">
      <alignment vertical="center" wrapText="1"/>
    </xf>
    <xf numFmtId="0" fontId="6" fillId="0" borderId="1" xfId="0" applyFont="1" applyBorder="1" applyAlignment="1">
      <alignment horizontal="center" vertical="center"/>
    </xf>
    <xf numFmtId="0" fontId="7" fillId="0" borderId="11" xfId="0" applyFont="1" applyBorder="1" applyAlignment="1">
      <alignment vertical="center" wrapText="1"/>
    </xf>
    <xf numFmtId="0" fontId="6" fillId="0" borderId="4" xfId="0" applyFont="1" applyBorder="1" applyAlignment="1">
      <alignment vertical="center" wrapText="1"/>
    </xf>
    <xf numFmtId="0" fontId="6" fillId="0" borderId="4" xfId="0" applyFont="1" applyBorder="1" applyAlignment="1">
      <alignment horizontal="center" vertical="center" wrapText="1"/>
    </xf>
    <xf numFmtId="0" fontId="1" fillId="0" borderId="2" xfId="0" applyFont="1" applyBorder="1" applyAlignment="1">
      <alignment horizontal="center" vertical="center"/>
    </xf>
    <xf numFmtId="0" fontId="7" fillId="0" borderId="1" xfId="0" applyFont="1" applyBorder="1" applyAlignment="1">
      <alignment vertical="center" wrapText="1"/>
    </xf>
    <xf numFmtId="2"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xf>
    <xf numFmtId="0" fontId="7" fillId="0" borderId="0" xfId="0" applyFont="1" applyAlignment="1">
      <alignment horizontal="center" vertical="center" wrapText="1"/>
    </xf>
    <xf numFmtId="0" fontId="1" fillId="0" borderId="10" xfId="0" applyFont="1" applyBorder="1" applyAlignment="1">
      <alignment horizontal="center" vertical="center"/>
    </xf>
    <xf numFmtId="0" fontId="7" fillId="0" borderId="10" xfId="0" applyFont="1" applyBorder="1" applyAlignment="1">
      <alignment vertical="center" wrapText="1"/>
    </xf>
    <xf numFmtId="0" fontId="7" fillId="0" borderId="10" xfId="0" applyFont="1" applyBorder="1" applyAlignment="1">
      <alignment horizontal="center" vertical="center" wrapText="1"/>
    </xf>
    <xf numFmtId="0" fontId="1" fillId="0" borderId="1" xfId="0" applyFont="1" applyBorder="1" applyAlignment="1">
      <alignment horizontal="center" vertical="center"/>
    </xf>
    <xf numFmtId="0" fontId="7" fillId="0" borderId="9" xfId="0" applyFont="1" applyBorder="1" applyAlignment="1">
      <alignment horizontal="center" vertical="center" wrapText="1"/>
    </xf>
    <xf numFmtId="0" fontId="6" fillId="0" borderId="10" xfId="0" applyFont="1" applyBorder="1" applyAlignment="1">
      <alignment horizontal="center" vertical="center" wrapText="1"/>
    </xf>
    <xf numFmtId="2" fontId="10" fillId="0" borderId="1" xfId="0" applyNumberFormat="1" applyFont="1" applyBorder="1" applyAlignment="1">
      <alignment horizontal="center" vertical="top" wrapText="1"/>
    </xf>
    <xf numFmtId="2" fontId="10"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2" fontId="13" fillId="0" borderId="1" xfId="0" applyNumberFormat="1" applyFont="1" applyBorder="1" applyAlignment="1" applyProtection="1">
      <alignment horizontal="center" vertical="center" wrapText="1"/>
      <protection locked="0"/>
    </xf>
    <xf numFmtId="0" fontId="14" fillId="0" borderId="0" xfId="0" applyFont="1" applyProtection="1">
      <protection locked="0"/>
    </xf>
    <xf numFmtId="0" fontId="14" fillId="0" borderId="0" xfId="0" applyFont="1" applyAlignment="1" applyProtection="1">
      <alignment horizontal="center"/>
      <protection locked="0"/>
    </xf>
    <xf numFmtId="2" fontId="14" fillId="0" borderId="0" xfId="0" applyNumberFormat="1" applyFont="1" applyProtection="1">
      <protection locked="0"/>
    </xf>
    <xf numFmtId="2" fontId="14" fillId="0" borderId="0" xfId="0" applyNumberFormat="1" applyFont="1" applyAlignment="1" applyProtection="1">
      <alignment horizontal="center"/>
      <protection locked="0"/>
    </xf>
    <xf numFmtId="2" fontId="13" fillId="0" borderId="1" xfId="0" applyNumberFormat="1" applyFont="1" applyBorder="1" applyAlignment="1">
      <alignment horizontal="center" vertical="center" wrapText="1"/>
    </xf>
    <xf numFmtId="2" fontId="5" fillId="0" borderId="4"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12" fillId="0" borderId="1" xfId="0" applyNumberFormat="1" applyFont="1" applyBorder="1" applyAlignment="1">
      <alignment horizontal="center"/>
    </xf>
    <xf numFmtId="0" fontId="13" fillId="0" borderId="0" xfId="0" applyFont="1" applyAlignment="1" applyProtection="1">
      <alignment horizontal="justify" vertical="justify" wrapText="1"/>
      <protection locked="0"/>
    </xf>
    <xf numFmtId="0" fontId="14" fillId="0" borderId="0" xfId="0" applyFont="1" applyAlignment="1" applyProtection="1">
      <alignment horizontal="justify" vertical="justify" wrapText="1"/>
      <protection locked="0"/>
    </xf>
    <xf numFmtId="0" fontId="14" fillId="0" borderId="0" xfId="0" applyFont="1" applyAlignment="1" applyProtection="1">
      <alignment horizontal="left"/>
      <protection locked="0"/>
    </xf>
    <xf numFmtId="0" fontId="6" fillId="0" borderId="8" xfId="0" applyFont="1" applyBorder="1" applyAlignment="1">
      <alignment horizontal="center" vertical="center" wrapText="1"/>
    </xf>
    <xf numFmtId="0" fontId="6" fillId="0" borderId="4" xfId="0" applyFont="1" applyBorder="1" applyAlignment="1">
      <alignment horizontal="center" vertical="center" wrapText="1"/>
    </xf>
    <xf numFmtId="0" fontId="3" fillId="0" borderId="0" xfId="0" applyFont="1" applyAlignment="1" applyProtection="1">
      <alignment horizontal="center" wrapText="1"/>
      <protection locked="0"/>
    </xf>
    <xf numFmtId="0" fontId="3" fillId="0" borderId="10" xfId="0" applyFont="1" applyBorder="1" applyAlignment="1" applyProtection="1">
      <alignment horizontal="right"/>
      <protection locked="0"/>
    </xf>
    <xf numFmtId="0" fontId="3" fillId="0" borderId="9" xfId="0" applyFont="1" applyBorder="1" applyAlignment="1" applyProtection="1">
      <alignment horizontal="right"/>
      <protection locked="0"/>
    </xf>
    <xf numFmtId="0" fontId="3" fillId="0" borderId="2" xfId="0" applyFont="1" applyBorder="1" applyAlignment="1" applyProtection="1">
      <alignment horizontal="right"/>
      <protection locked="0"/>
    </xf>
    <xf numFmtId="0" fontId="3" fillId="0" borderId="0" xfId="0" applyFont="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1"/>
  <sheetViews>
    <sheetView tabSelected="1" workbookViewId="0">
      <selection activeCell="J68" sqref="J68"/>
    </sheetView>
  </sheetViews>
  <sheetFormatPr defaultColWidth="9.109375" defaultRowHeight="15.6"/>
  <cols>
    <col min="1" max="1" width="5.6640625" style="7" customWidth="1"/>
    <col min="2" max="2" width="35.33203125" style="7" customWidth="1"/>
    <col min="3" max="3" width="30.6640625" style="8" customWidth="1"/>
    <col min="4" max="4" width="10.5546875" style="7" customWidth="1"/>
    <col min="5" max="5" width="12.33203125" style="7" customWidth="1"/>
    <col min="6" max="6" width="14.44140625" style="19" customWidth="1"/>
    <col min="7" max="7" width="14.6640625" style="20" customWidth="1"/>
    <col min="8" max="16384" width="9.109375" style="7"/>
  </cols>
  <sheetData>
    <row r="2" spans="1:9" s="3" customFormat="1" ht="17.399999999999999">
      <c r="A2" s="70" t="s">
        <v>196</v>
      </c>
      <c r="B2" s="70"/>
      <c r="C2" s="70"/>
      <c r="D2" s="70"/>
      <c r="E2" s="70"/>
      <c r="F2" s="70"/>
      <c r="G2" s="70"/>
      <c r="H2" s="1"/>
      <c r="I2" s="2"/>
    </row>
    <row r="3" spans="1:9" s="6" customFormat="1" ht="17.399999999999999">
      <c r="A3" s="74" t="s">
        <v>197</v>
      </c>
      <c r="B3" s="74"/>
      <c r="C3" s="74"/>
      <c r="D3" s="74"/>
      <c r="E3" s="74"/>
      <c r="F3" s="74"/>
      <c r="G3" s="74"/>
      <c r="H3" s="4"/>
      <c r="I3" s="5"/>
    </row>
    <row r="4" spans="1:9">
      <c r="E4" s="9"/>
      <c r="F4" s="10"/>
      <c r="G4" s="11"/>
    </row>
    <row r="5" spans="1:9" s="57" customFormat="1" ht="59.25" customHeight="1">
      <c r="A5" s="54" t="s">
        <v>0</v>
      </c>
      <c r="B5" s="54" t="s">
        <v>1</v>
      </c>
      <c r="C5" s="54" t="s">
        <v>198</v>
      </c>
      <c r="D5" s="55" t="s">
        <v>2</v>
      </c>
      <c r="E5" s="54" t="s">
        <v>199</v>
      </c>
      <c r="F5" s="56" t="s">
        <v>3</v>
      </c>
      <c r="G5" s="61" t="s">
        <v>200</v>
      </c>
    </row>
    <row r="6" spans="1:9" s="13" customFormat="1" ht="13.2">
      <c r="A6" s="21">
        <v>1</v>
      </c>
      <c r="B6" s="22">
        <v>2</v>
      </c>
      <c r="C6" s="23">
        <v>3</v>
      </c>
      <c r="D6" s="24">
        <v>4</v>
      </c>
      <c r="E6" s="22">
        <v>5</v>
      </c>
      <c r="F6" s="12">
        <v>6</v>
      </c>
      <c r="G6" s="62" t="s">
        <v>4</v>
      </c>
    </row>
    <row r="7" spans="1:9">
      <c r="A7" s="25" t="s">
        <v>5</v>
      </c>
      <c r="B7" s="26" t="s">
        <v>6</v>
      </c>
      <c r="C7" s="27" t="s">
        <v>7</v>
      </c>
      <c r="D7" s="28" t="s">
        <v>8</v>
      </c>
      <c r="E7" s="29">
        <v>18</v>
      </c>
      <c r="F7" s="15"/>
      <c r="G7" s="63">
        <f>E7*F7</f>
        <v>0</v>
      </c>
    </row>
    <row r="8" spans="1:9" ht="31.2">
      <c r="A8" s="25" t="s">
        <v>9</v>
      </c>
      <c r="B8" s="30" t="s">
        <v>10</v>
      </c>
      <c r="C8" s="31" t="s">
        <v>11</v>
      </c>
      <c r="D8" s="28" t="s">
        <v>8</v>
      </c>
      <c r="E8" s="29">
        <v>18</v>
      </c>
      <c r="F8" s="15"/>
      <c r="G8" s="63">
        <f t="shared" ref="G8:G71" si="0">E8*F8</f>
        <v>0</v>
      </c>
    </row>
    <row r="9" spans="1:9" ht="31.2">
      <c r="A9" s="25" t="s">
        <v>12</v>
      </c>
      <c r="B9" s="30" t="s">
        <v>13</v>
      </c>
      <c r="C9" s="29" t="s">
        <v>14</v>
      </c>
      <c r="D9" s="28" t="s">
        <v>8</v>
      </c>
      <c r="E9" s="29">
        <v>36</v>
      </c>
      <c r="F9" s="15"/>
      <c r="G9" s="63">
        <f t="shared" si="0"/>
        <v>0</v>
      </c>
    </row>
    <row r="10" spans="1:9">
      <c r="A10" s="25" t="s">
        <v>15</v>
      </c>
      <c r="B10" s="32" t="s">
        <v>16</v>
      </c>
      <c r="C10" s="29" t="s">
        <v>17</v>
      </c>
      <c r="D10" s="28" t="s">
        <v>8</v>
      </c>
      <c r="E10" s="29">
        <v>18</v>
      </c>
      <c r="F10" s="15"/>
      <c r="G10" s="63">
        <f t="shared" si="0"/>
        <v>0</v>
      </c>
    </row>
    <row r="11" spans="1:9" ht="15.75" customHeight="1">
      <c r="A11" s="25" t="s">
        <v>18</v>
      </c>
      <c r="B11" s="30" t="s">
        <v>19</v>
      </c>
      <c r="C11" s="31" t="s">
        <v>20</v>
      </c>
      <c r="D11" s="28" t="s">
        <v>8</v>
      </c>
      <c r="E11" s="29">
        <v>7</v>
      </c>
      <c r="F11" s="15"/>
      <c r="G11" s="63">
        <f t="shared" si="0"/>
        <v>0</v>
      </c>
    </row>
    <row r="12" spans="1:9" ht="18.75" customHeight="1">
      <c r="A12" s="25" t="s">
        <v>21</v>
      </c>
      <c r="B12" s="33" t="s">
        <v>22</v>
      </c>
      <c r="C12" s="34" t="s">
        <v>23</v>
      </c>
      <c r="D12" s="28" t="s">
        <v>8</v>
      </c>
      <c r="E12" s="29">
        <v>18</v>
      </c>
      <c r="F12" s="15"/>
      <c r="G12" s="63">
        <f t="shared" si="0"/>
        <v>0</v>
      </c>
    </row>
    <row r="13" spans="1:9" ht="31.2">
      <c r="A13" s="25" t="s">
        <v>24</v>
      </c>
      <c r="B13" s="26" t="s">
        <v>25</v>
      </c>
      <c r="C13" s="29" t="s">
        <v>26</v>
      </c>
      <c r="D13" s="28" t="s">
        <v>8</v>
      </c>
      <c r="E13" s="29">
        <v>36</v>
      </c>
      <c r="F13" s="15"/>
      <c r="G13" s="63">
        <f t="shared" si="0"/>
        <v>0</v>
      </c>
    </row>
    <row r="14" spans="1:9" ht="46.8">
      <c r="A14" s="25" t="s">
        <v>27</v>
      </c>
      <c r="B14" s="26" t="s">
        <v>28</v>
      </c>
      <c r="C14" s="29" t="s">
        <v>29</v>
      </c>
      <c r="D14" s="28" t="s">
        <v>8</v>
      </c>
      <c r="E14" s="29">
        <v>7</v>
      </c>
      <c r="F14" s="15"/>
      <c r="G14" s="63">
        <f t="shared" si="0"/>
        <v>0</v>
      </c>
    </row>
    <row r="15" spans="1:9" ht="31.2">
      <c r="A15" s="25" t="s">
        <v>30</v>
      </c>
      <c r="B15" s="26" t="s">
        <v>31</v>
      </c>
      <c r="C15" s="29" t="s">
        <v>32</v>
      </c>
      <c r="D15" s="28" t="s">
        <v>8</v>
      </c>
      <c r="E15" s="29">
        <v>36</v>
      </c>
      <c r="F15" s="15"/>
      <c r="G15" s="63">
        <f t="shared" si="0"/>
        <v>0</v>
      </c>
    </row>
    <row r="16" spans="1:9" ht="46.8">
      <c r="A16" s="25" t="s">
        <v>33</v>
      </c>
      <c r="B16" s="26" t="s">
        <v>34</v>
      </c>
      <c r="C16" s="29" t="s">
        <v>35</v>
      </c>
      <c r="D16" s="28" t="s">
        <v>8</v>
      </c>
      <c r="E16" s="29">
        <v>108</v>
      </c>
      <c r="F16" s="15"/>
      <c r="G16" s="63">
        <f t="shared" si="0"/>
        <v>0</v>
      </c>
    </row>
    <row r="17" spans="1:7" ht="31.2">
      <c r="A17" s="25" t="s">
        <v>36</v>
      </c>
      <c r="B17" s="26" t="s">
        <v>37</v>
      </c>
      <c r="C17" s="29" t="s">
        <v>38</v>
      </c>
      <c r="D17" s="28" t="s">
        <v>8</v>
      </c>
      <c r="E17" s="29">
        <v>18</v>
      </c>
      <c r="F17" s="15"/>
      <c r="G17" s="63">
        <f t="shared" si="0"/>
        <v>0</v>
      </c>
    </row>
    <row r="18" spans="1:7" ht="31.2">
      <c r="A18" s="25" t="s">
        <v>39</v>
      </c>
      <c r="B18" s="26" t="s">
        <v>40</v>
      </c>
      <c r="C18" s="29" t="s">
        <v>41</v>
      </c>
      <c r="D18" s="28" t="s">
        <v>8</v>
      </c>
      <c r="E18" s="29">
        <v>18</v>
      </c>
      <c r="F18" s="15"/>
      <c r="G18" s="63">
        <f t="shared" si="0"/>
        <v>0</v>
      </c>
    </row>
    <row r="19" spans="1:7" ht="31.2">
      <c r="A19" s="25" t="s">
        <v>42</v>
      </c>
      <c r="B19" s="26" t="s">
        <v>43</v>
      </c>
      <c r="C19" s="29" t="s">
        <v>44</v>
      </c>
      <c r="D19" s="28" t="s">
        <v>8</v>
      </c>
      <c r="E19" s="29">
        <v>18</v>
      </c>
      <c r="F19" s="15"/>
      <c r="G19" s="63">
        <f t="shared" si="0"/>
        <v>0</v>
      </c>
    </row>
    <row r="20" spans="1:7" ht="31.2">
      <c r="A20" s="25" t="s">
        <v>45</v>
      </c>
      <c r="B20" s="26" t="s">
        <v>46</v>
      </c>
      <c r="C20" s="29" t="s">
        <v>47</v>
      </c>
      <c r="D20" s="28" t="s">
        <v>8</v>
      </c>
      <c r="E20" s="29">
        <v>18</v>
      </c>
      <c r="F20" s="15"/>
      <c r="G20" s="63">
        <f t="shared" si="0"/>
        <v>0</v>
      </c>
    </row>
    <row r="21" spans="1:7" ht="31.2">
      <c r="A21" s="25" t="s">
        <v>48</v>
      </c>
      <c r="B21" s="30" t="s">
        <v>49</v>
      </c>
      <c r="C21" s="29" t="s">
        <v>50</v>
      </c>
      <c r="D21" s="35" t="s">
        <v>8</v>
      </c>
      <c r="E21" s="29">
        <v>6</v>
      </c>
      <c r="F21" s="15"/>
      <c r="G21" s="63">
        <f t="shared" si="0"/>
        <v>0</v>
      </c>
    </row>
    <row r="22" spans="1:7" ht="31.2">
      <c r="A22" s="25" t="s">
        <v>51</v>
      </c>
      <c r="B22" s="26" t="s">
        <v>52</v>
      </c>
      <c r="C22" s="29" t="s">
        <v>53</v>
      </c>
      <c r="D22" s="28" t="s">
        <v>8</v>
      </c>
      <c r="E22" s="29">
        <v>18</v>
      </c>
      <c r="F22" s="15"/>
      <c r="G22" s="63">
        <f t="shared" si="0"/>
        <v>0</v>
      </c>
    </row>
    <row r="23" spans="1:7">
      <c r="A23" s="25" t="s">
        <v>54</v>
      </c>
      <c r="B23" s="26" t="s">
        <v>55</v>
      </c>
      <c r="C23" s="29" t="s">
        <v>56</v>
      </c>
      <c r="D23" s="28" t="s">
        <v>8</v>
      </c>
      <c r="E23" s="29">
        <v>18</v>
      </c>
      <c r="F23" s="15"/>
      <c r="G23" s="63">
        <f t="shared" si="0"/>
        <v>0</v>
      </c>
    </row>
    <row r="24" spans="1:7" ht="31.2">
      <c r="A24" s="25" t="s">
        <v>57</v>
      </c>
      <c r="B24" s="26" t="s">
        <v>58</v>
      </c>
      <c r="C24" s="29" t="s">
        <v>59</v>
      </c>
      <c r="D24" s="28" t="s">
        <v>8</v>
      </c>
      <c r="E24" s="29">
        <v>7</v>
      </c>
      <c r="F24" s="15"/>
      <c r="G24" s="63">
        <f t="shared" si="0"/>
        <v>0</v>
      </c>
    </row>
    <row r="25" spans="1:7" ht="46.8">
      <c r="A25" s="25" t="s">
        <v>60</v>
      </c>
      <c r="B25" s="26" t="s">
        <v>61</v>
      </c>
      <c r="C25" s="29" t="s">
        <v>62</v>
      </c>
      <c r="D25" s="28" t="s">
        <v>8</v>
      </c>
      <c r="E25" s="29">
        <v>7</v>
      </c>
      <c r="F25" s="15"/>
      <c r="G25" s="63">
        <f t="shared" si="0"/>
        <v>0</v>
      </c>
    </row>
    <row r="26" spans="1:7" ht="31.2">
      <c r="A26" s="25" t="s">
        <v>63</v>
      </c>
      <c r="B26" s="30" t="s">
        <v>64</v>
      </c>
      <c r="C26" s="29" t="s">
        <v>65</v>
      </c>
      <c r="D26" s="35" t="s">
        <v>8</v>
      </c>
      <c r="E26" s="29">
        <v>18</v>
      </c>
      <c r="F26" s="15"/>
      <c r="G26" s="63">
        <f t="shared" si="0"/>
        <v>0</v>
      </c>
    </row>
    <row r="27" spans="1:7" ht="31.2">
      <c r="A27" s="25" t="s">
        <v>66</v>
      </c>
      <c r="B27" s="30" t="s">
        <v>67</v>
      </c>
      <c r="C27" s="29" t="s">
        <v>68</v>
      </c>
      <c r="D27" s="35" t="s">
        <v>8</v>
      </c>
      <c r="E27" s="29">
        <v>18</v>
      </c>
      <c r="F27" s="15"/>
      <c r="G27" s="63">
        <f t="shared" si="0"/>
        <v>0</v>
      </c>
    </row>
    <row r="28" spans="1:7" ht="31.2">
      <c r="A28" s="25" t="s">
        <v>69</v>
      </c>
      <c r="B28" s="26" t="s">
        <v>70</v>
      </c>
      <c r="C28" s="29" t="s">
        <v>71</v>
      </c>
      <c r="D28" s="28" t="s">
        <v>8</v>
      </c>
      <c r="E28" s="29">
        <v>18</v>
      </c>
      <c r="F28" s="15"/>
      <c r="G28" s="63">
        <f t="shared" si="0"/>
        <v>0</v>
      </c>
    </row>
    <row r="29" spans="1:7" ht="62.4">
      <c r="A29" s="25" t="s">
        <v>72</v>
      </c>
      <c r="B29" s="36" t="s">
        <v>73</v>
      </c>
      <c r="C29" s="37" t="s">
        <v>74</v>
      </c>
      <c r="D29" s="28" t="s">
        <v>8</v>
      </c>
      <c r="E29" s="38">
        <v>6</v>
      </c>
      <c r="F29" s="17"/>
      <c r="G29" s="63">
        <f t="shared" si="0"/>
        <v>0</v>
      </c>
    </row>
    <row r="30" spans="1:7" ht="46.8">
      <c r="A30" s="25" t="s">
        <v>75</v>
      </c>
      <c r="B30" s="39" t="s">
        <v>76</v>
      </c>
      <c r="C30" s="38" t="s">
        <v>77</v>
      </c>
      <c r="D30" s="28" t="s">
        <v>8</v>
      </c>
      <c r="E30" s="38">
        <v>6</v>
      </c>
      <c r="F30" s="17"/>
      <c r="G30" s="63">
        <f t="shared" si="0"/>
        <v>0</v>
      </c>
    </row>
    <row r="31" spans="1:7" ht="78">
      <c r="A31" s="25" t="s">
        <v>78</v>
      </c>
      <c r="B31" s="39" t="s">
        <v>79</v>
      </c>
      <c r="C31" s="38" t="s">
        <v>80</v>
      </c>
      <c r="D31" s="28" t="s">
        <v>8</v>
      </c>
      <c r="E31" s="38">
        <v>6</v>
      </c>
      <c r="F31" s="17"/>
      <c r="G31" s="63">
        <f t="shared" si="0"/>
        <v>0</v>
      </c>
    </row>
    <row r="32" spans="1:7" ht="62.4">
      <c r="A32" s="40" t="s">
        <v>81</v>
      </c>
      <c r="B32" s="36" t="s">
        <v>82</v>
      </c>
      <c r="C32" s="38" t="s">
        <v>83</v>
      </c>
      <c r="D32" s="28" t="s">
        <v>8</v>
      </c>
      <c r="E32" s="38">
        <v>6</v>
      </c>
      <c r="F32" s="17"/>
      <c r="G32" s="63">
        <f t="shared" si="0"/>
        <v>0</v>
      </c>
    </row>
    <row r="33" spans="1:7" ht="46.8">
      <c r="A33" s="40" t="s">
        <v>84</v>
      </c>
      <c r="B33" s="36" t="s">
        <v>85</v>
      </c>
      <c r="C33" s="38" t="s">
        <v>86</v>
      </c>
      <c r="D33" s="28" t="s">
        <v>8</v>
      </c>
      <c r="E33" s="38">
        <v>6</v>
      </c>
      <c r="F33" s="18"/>
      <c r="G33" s="63">
        <f t="shared" si="0"/>
        <v>0</v>
      </c>
    </row>
    <row r="34" spans="1:7">
      <c r="A34" s="40" t="s">
        <v>87</v>
      </c>
      <c r="B34" s="26" t="s">
        <v>88</v>
      </c>
      <c r="C34" s="29" t="s">
        <v>89</v>
      </c>
      <c r="D34" s="28" t="s">
        <v>8</v>
      </c>
      <c r="E34" s="29">
        <v>18</v>
      </c>
      <c r="F34" s="16"/>
      <c r="G34" s="63">
        <f t="shared" si="0"/>
        <v>0</v>
      </c>
    </row>
    <row r="35" spans="1:7" ht="31.2">
      <c r="A35" s="25" t="s">
        <v>90</v>
      </c>
      <c r="B35" s="26" t="s">
        <v>91</v>
      </c>
      <c r="C35" s="26"/>
      <c r="D35" s="26"/>
      <c r="E35" s="26"/>
      <c r="F35" s="14"/>
      <c r="G35" s="63"/>
    </row>
    <row r="36" spans="1:7">
      <c r="A36" s="25" t="s">
        <v>92</v>
      </c>
      <c r="B36" s="26" t="s">
        <v>93</v>
      </c>
      <c r="C36" s="68" t="s">
        <v>89</v>
      </c>
      <c r="D36" s="28" t="s">
        <v>94</v>
      </c>
      <c r="E36" s="29">
        <v>118</v>
      </c>
      <c r="F36" s="16"/>
      <c r="G36" s="63">
        <f t="shared" si="0"/>
        <v>0</v>
      </c>
    </row>
    <row r="37" spans="1:7">
      <c r="A37" s="25" t="s">
        <v>95</v>
      </c>
      <c r="B37" s="26" t="s">
        <v>96</v>
      </c>
      <c r="C37" s="69"/>
      <c r="D37" s="28" t="s">
        <v>94</v>
      </c>
      <c r="E37" s="29">
        <v>79</v>
      </c>
      <c r="F37" s="15"/>
      <c r="G37" s="63">
        <f t="shared" si="0"/>
        <v>0</v>
      </c>
    </row>
    <row r="38" spans="1:7" ht="46.8">
      <c r="A38" s="25" t="s">
        <v>97</v>
      </c>
      <c r="B38" s="26" t="s">
        <v>98</v>
      </c>
      <c r="C38" s="29" t="s">
        <v>99</v>
      </c>
      <c r="D38" s="28" t="s">
        <v>94</v>
      </c>
      <c r="E38" s="29">
        <v>108</v>
      </c>
      <c r="F38" s="15"/>
      <c r="G38" s="63">
        <f t="shared" si="0"/>
        <v>0</v>
      </c>
    </row>
    <row r="39" spans="1:7" ht="31.2">
      <c r="A39" s="25" t="s">
        <v>100</v>
      </c>
      <c r="B39" s="26" t="s">
        <v>101</v>
      </c>
      <c r="C39" s="29" t="s">
        <v>102</v>
      </c>
      <c r="D39" s="28" t="s">
        <v>8</v>
      </c>
      <c r="E39" s="29">
        <v>252</v>
      </c>
      <c r="F39" s="15"/>
      <c r="G39" s="63">
        <f t="shared" si="0"/>
        <v>0</v>
      </c>
    </row>
    <row r="40" spans="1:7" ht="31.2">
      <c r="A40" s="25" t="s">
        <v>103</v>
      </c>
      <c r="B40" s="36" t="s">
        <v>104</v>
      </c>
      <c r="C40" s="38" t="s">
        <v>105</v>
      </c>
      <c r="D40" s="28" t="s">
        <v>8</v>
      </c>
      <c r="E40" s="29">
        <v>162</v>
      </c>
      <c r="F40" s="15"/>
      <c r="G40" s="63">
        <f t="shared" si="0"/>
        <v>0</v>
      </c>
    </row>
    <row r="41" spans="1:7" ht="31.2">
      <c r="A41" s="25" t="s">
        <v>106</v>
      </c>
      <c r="B41" s="36" t="s">
        <v>107</v>
      </c>
      <c r="C41" s="38" t="s">
        <v>105</v>
      </c>
      <c r="D41" s="28" t="s">
        <v>8</v>
      </c>
      <c r="E41" s="29">
        <v>162</v>
      </c>
      <c r="F41" s="15"/>
      <c r="G41" s="63">
        <f t="shared" si="0"/>
        <v>0</v>
      </c>
    </row>
    <row r="42" spans="1:7" ht="33.75" customHeight="1">
      <c r="A42" s="25" t="s">
        <v>108</v>
      </c>
      <c r="B42" s="36" t="s">
        <v>109</v>
      </c>
      <c r="C42" s="42" t="s">
        <v>74</v>
      </c>
      <c r="D42" s="28" t="s">
        <v>8</v>
      </c>
      <c r="E42" s="29">
        <v>162</v>
      </c>
      <c r="F42" s="15"/>
      <c r="G42" s="63">
        <f t="shared" si="0"/>
        <v>0</v>
      </c>
    </row>
    <row r="43" spans="1:7" ht="31.2">
      <c r="A43" s="25" t="s">
        <v>110</v>
      </c>
      <c r="B43" s="43" t="s">
        <v>111</v>
      </c>
      <c r="C43" s="44" t="s">
        <v>112</v>
      </c>
      <c r="D43" s="45" t="s">
        <v>8</v>
      </c>
      <c r="E43" s="29">
        <v>18</v>
      </c>
      <c r="F43" s="15"/>
      <c r="G43" s="63">
        <f t="shared" si="0"/>
        <v>0</v>
      </c>
    </row>
    <row r="44" spans="1:7" ht="46.8">
      <c r="A44" s="25" t="s">
        <v>113</v>
      </c>
      <c r="B44" s="26" t="s">
        <v>114</v>
      </c>
      <c r="C44" s="29" t="s">
        <v>115</v>
      </c>
      <c r="D44" s="28" t="s">
        <v>8</v>
      </c>
      <c r="E44" s="29">
        <v>162</v>
      </c>
      <c r="F44" s="15"/>
      <c r="G44" s="63">
        <f t="shared" si="0"/>
        <v>0</v>
      </c>
    </row>
    <row r="45" spans="1:7" ht="46.8">
      <c r="A45" s="25" t="s">
        <v>116</v>
      </c>
      <c r="B45" s="26" t="s">
        <v>117</v>
      </c>
      <c r="C45" s="29" t="s">
        <v>118</v>
      </c>
      <c r="D45" s="28" t="s">
        <v>8</v>
      </c>
      <c r="E45" s="29">
        <v>21</v>
      </c>
      <c r="F45" s="15"/>
      <c r="G45" s="63">
        <f t="shared" si="0"/>
        <v>0</v>
      </c>
    </row>
    <row r="46" spans="1:7">
      <c r="A46" s="25" t="s">
        <v>119</v>
      </c>
      <c r="B46" s="26" t="s">
        <v>120</v>
      </c>
      <c r="C46" s="29" t="s">
        <v>121</v>
      </c>
      <c r="D46" s="28" t="s">
        <v>8</v>
      </c>
      <c r="E46" s="29">
        <v>6</v>
      </c>
      <c r="F46" s="15"/>
      <c r="G46" s="63">
        <f t="shared" si="0"/>
        <v>0</v>
      </c>
    </row>
    <row r="47" spans="1:7" ht="31.2">
      <c r="A47" s="25" t="s">
        <v>122</v>
      </c>
      <c r="B47" s="26" t="s">
        <v>123</v>
      </c>
      <c r="C47" s="29" t="s">
        <v>124</v>
      </c>
      <c r="D47" s="28" t="s">
        <v>8</v>
      </c>
      <c r="E47" s="29">
        <v>6</v>
      </c>
      <c r="F47" s="15"/>
      <c r="G47" s="63">
        <f t="shared" si="0"/>
        <v>0</v>
      </c>
    </row>
    <row r="48" spans="1:7" ht="31.2">
      <c r="A48" s="25" t="s">
        <v>125</v>
      </c>
      <c r="B48" s="26" t="s">
        <v>126</v>
      </c>
      <c r="C48" s="29" t="s">
        <v>127</v>
      </c>
      <c r="D48" s="28" t="s">
        <v>8</v>
      </c>
      <c r="E48" s="29">
        <v>18</v>
      </c>
      <c r="F48" s="15"/>
      <c r="G48" s="63">
        <f t="shared" si="0"/>
        <v>0</v>
      </c>
    </row>
    <row r="49" spans="1:7" ht="78">
      <c r="A49" s="25" t="s">
        <v>128</v>
      </c>
      <c r="B49" s="26" t="s">
        <v>129</v>
      </c>
      <c r="C49" s="29" t="s">
        <v>130</v>
      </c>
      <c r="D49" s="28" t="s">
        <v>8</v>
      </c>
      <c r="E49" s="38">
        <v>36</v>
      </c>
      <c r="F49" s="17"/>
      <c r="G49" s="63">
        <f t="shared" si="0"/>
        <v>0</v>
      </c>
    </row>
    <row r="50" spans="1:7" ht="62.4">
      <c r="A50" s="29" t="s">
        <v>131</v>
      </c>
      <c r="B50" s="26" t="s">
        <v>132</v>
      </c>
      <c r="C50" s="26"/>
      <c r="D50" s="26"/>
      <c r="E50" s="26"/>
      <c r="F50" s="14"/>
      <c r="G50" s="63"/>
    </row>
    <row r="51" spans="1:7" ht="110.25" customHeight="1">
      <c r="A51" s="25" t="s">
        <v>133</v>
      </c>
      <c r="B51" s="26" t="s">
        <v>93</v>
      </c>
      <c r="C51" s="41" t="s">
        <v>134</v>
      </c>
      <c r="D51" s="28" t="s">
        <v>8</v>
      </c>
      <c r="E51" s="29">
        <v>36</v>
      </c>
      <c r="F51" s="15"/>
      <c r="G51" s="63">
        <f t="shared" si="0"/>
        <v>0</v>
      </c>
    </row>
    <row r="52" spans="1:7">
      <c r="A52" s="25" t="s">
        <v>135</v>
      </c>
      <c r="B52" s="26" t="s">
        <v>96</v>
      </c>
      <c r="C52" s="29"/>
      <c r="D52" s="28" t="s">
        <v>8</v>
      </c>
      <c r="E52" s="29">
        <v>36</v>
      </c>
      <c r="F52" s="15"/>
      <c r="G52" s="63">
        <f t="shared" si="0"/>
        <v>0</v>
      </c>
    </row>
    <row r="53" spans="1:7" ht="31.2">
      <c r="A53" s="25" t="s">
        <v>136</v>
      </c>
      <c r="B53" s="26" t="s">
        <v>137</v>
      </c>
      <c r="C53" s="29" t="s">
        <v>138</v>
      </c>
      <c r="D53" s="28" t="s">
        <v>94</v>
      </c>
      <c r="E53" s="29">
        <v>18</v>
      </c>
      <c r="F53" s="15"/>
      <c r="G53" s="63">
        <f t="shared" si="0"/>
        <v>0</v>
      </c>
    </row>
    <row r="54" spans="1:7" ht="46.8">
      <c r="A54" s="25" t="s">
        <v>139</v>
      </c>
      <c r="B54" s="26" t="s">
        <v>140</v>
      </c>
      <c r="C54" s="29" t="s">
        <v>141</v>
      </c>
      <c r="D54" s="28" t="s">
        <v>94</v>
      </c>
      <c r="E54" s="29">
        <v>18</v>
      </c>
      <c r="F54" s="15"/>
      <c r="G54" s="63">
        <f t="shared" si="0"/>
        <v>0</v>
      </c>
    </row>
    <row r="55" spans="1:7" ht="46.8">
      <c r="A55" s="25" t="s">
        <v>142</v>
      </c>
      <c r="B55" s="36" t="s">
        <v>143</v>
      </c>
      <c r="C55" s="38" t="s">
        <v>144</v>
      </c>
      <c r="D55" s="28" t="s">
        <v>94</v>
      </c>
      <c r="E55" s="29">
        <v>18</v>
      </c>
      <c r="F55" s="15"/>
      <c r="G55" s="63">
        <f t="shared" si="0"/>
        <v>0</v>
      </c>
    </row>
    <row r="56" spans="1:7" ht="31.2">
      <c r="A56" s="25" t="s">
        <v>145</v>
      </c>
      <c r="B56" s="46" t="s">
        <v>146</v>
      </c>
      <c r="C56" s="47" t="s">
        <v>147</v>
      </c>
      <c r="D56" s="48" t="s">
        <v>8</v>
      </c>
      <c r="E56" s="29">
        <v>18</v>
      </c>
      <c r="F56" s="15"/>
      <c r="G56" s="63">
        <f t="shared" si="0"/>
        <v>0</v>
      </c>
    </row>
    <row r="57" spans="1:7" ht="46.8">
      <c r="A57" s="25" t="s">
        <v>148</v>
      </c>
      <c r="B57" s="36" t="s">
        <v>149</v>
      </c>
      <c r="C57" s="38" t="s">
        <v>150</v>
      </c>
      <c r="D57" s="44" t="s">
        <v>151</v>
      </c>
      <c r="E57" s="29">
        <v>6</v>
      </c>
      <c r="F57" s="15"/>
      <c r="G57" s="63">
        <f t="shared" si="0"/>
        <v>0</v>
      </c>
    </row>
    <row r="58" spans="1:7" ht="31.2">
      <c r="A58" s="25" t="s">
        <v>152</v>
      </c>
      <c r="B58" s="36" t="s">
        <v>153</v>
      </c>
      <c r="C58" s="38" t="s">
        <v>154</v>
      </c>
      <c r="D58" s="28" t="s">
        <v>8</v>
      </c>
      <c r="E58" s="29">
        <v>6</v>
      </c>
      <c r="F58" s="15"/>
      <c r="G58" s="63">
        <f t="shared" si="0"/>
        <v>0</v>
      </c>
    </row>
    <row r="59" spans="1:7" ht="31.2">
      <c r="A59" s="25" t="s">
        <v>155</v>
      </c>
      <c r="B59" s="36" t="s">
        <v>156</v>
      </c>
      <c r="C59" s="38" t="s">
        <v>157</v>
      </c>
      <c r="D59" s="49" t="s">
        <v>151</v>
      </c>
      <c r="E59" s="29">
        <v>6</v>
      </c>
      <c r="F59" s="15"/>
      <c r="G59" s="63">
        <f t="shared" si="0"/>
        <v>0</v>
      </c>
    </row>
    <row r="60" spans="1:7" ht="62.4">
      <c r="A60" s="25" t="s">
        <v>158</v>
      </c>
      <c r="B60" s="36" t="s">
        <v>159</v>
      </c>
      <c r="C60" s="38" t="s">
        <v>160</v>
      </c>
      <c r="D60" s="44" t="s">
        <v>151</v>
      </c>
      <c r="E60" s="29">
        <v>18</v>
      </c>
      <c r="F60" s="15"/>
      <c r="G60" s="63">
        <f t="shared" si="0"/>
        <v>0</v>
      </c>
    </row>
    <row r="61" spans="1:7" ht="46.8">
      <c r="A61" s="25" t="s">
        <v>161</v>
      </c>
      <c r="B61" s="26" t="s">
        <v>162</v>
      </c>
      <c r="C61" s="29" t="s">
        <v>163</v>
      </c>
      <c r="D61" s="28" t="s">
        <v>8</v>
      </c>
      <c r="E61" s="29">
        <v>144</v>
      </c>
      <c r="F61" s="15"/>
      <c r="G61" s="63">
        <f t="shared" si="0"/>
        <v>0</v>
      </c>
    </row>
    <row r="62" spans="1:7" ht="46.8">
      <c r="A62" s="25" t="s">
        <v>164</v>
      </c>
      <c r="B62" s="26" t="s">
        <v>165</v>
      </c>
      <c r="C62" s="29" t="s">
        <v>166</v>
      </c>
      <c r="D62" s="28" t="s">
        <v>8</v>
      </c>
      <c r="E62" s="29">
        <v>108</v>
      </c>
      <c r="F62" s="15"/>
      <c r="G62" s="63">
        <f t="shared" si="0"/>
        <v>0</v>
      </c>
    </row>
    <row r="63" spans="1:7">
      <c r="A63" s="25" t="s">
        <v>167</v>
      </c>
      <c r="B63" s="26" t="s">
        <v>168</v>
      </c>
      <c r="C63" s="29" t="s">
        <v>169</v>
      </c>
      <c r="D63" s="28" t="s">
        <v>8</v>
      </c>
      <c r="E63" s="29">
        <v>180</v>
      </c>
      <c r="F63" s="15"/>
      <c r="G63" s="63">
        <f t="shared" si="0"/>
        <v>0</v>
      </c>
    </row>
    <row r="64" spans="1:7" ht="46.8">
      <c r="A64" s="25" t="s">
        <v>170</v>
      </c>
      <c r="B64" s="30" t="s">
        <v>171</v>
      </c>
      <c r="C64" s="50" t="s">
        <v>172</v>
      </c>
      <c r="D64" s="48" t="s">
        <v>8</v>
      </c>
      <c r="E64" s="29">
        <v>180</v>
      </c>
      <c r="F64" s="15"/>
      <c r="G64" s="63">
        <f t="shared" si="0"/>
        <v>0</v>
      </c>
    </row>
    <row r="65" spans="1:7" ht="31.2">
      <c r="A65" s="25" t="s">
        <v>173</v>
      </c>
      <c r="B65" s="30" t="s">
        <v>174</v>
      </c>
      <c r="C65" s="50" t="s">
        <v>175</v>
      </c>
      <c r="D65" s="48" t="s">
        <v>8</v>
      </c>
      <c r="E65" s="29">
        <v>180</v>
      </c>
      <c r="F65" s="15"/>
      <c r="G65" s="63">
        <f t="shared" si="0"/>
        <v>0</v>
      </c>
    </row>
    <row r="66" spans="1:7">
      <c r="A66" s="25" t="s">
        <v>176</v>
      </c>
      <c r="B66" s="30" t="s">
        <v>177</v>
      </c>
      <c r="C66" s="50" t="s">
        <v>178</v>
      </c>
      <c r="D66" s="48" t="s">
        <v>8</v>
      </c>
      <c r="E66" s="29">
        <v>7</v>
      </c>
      <c r="F66" s="15"/>
      <c r="G66" s="63">
        <f t="shared" si="0"/>
        <v>0</v>
      </c>
    </row>
    <row r="67" spans="1:7" ht="31.2">
      <c r="A67" s="25" t="s">
        <v>179</v>
      </c>
      <c r="B67" s="36" t="s">
        <v>180</v>
      </c>
      <c r="C67" s="38" t="s">
        <v>181</v>
      </c>
      <c r="D67" s="28" t="s">
        <v>8</v>
      </c>
      <c r="E67" s="29">
        <v>7</v>
      </c>
      <c r="F67" s="15"/>
      <c r="G67" s="63">
        <f t="shared" si="0"/>
        <v>0</v>
      </c>
    </row>
    <row r="68" spans="1:7" ht="124.8">
      <c r="A68" s="25" t="s">
        <v>182</v>
      </c>
      <c r="B68" s="26" t="s">
        <v>183</v>
      </c>
      <c r="C68" s="26"/>
      <c r="D68" s="26"/>
      <c r="E68" s="26"/>
      <c r="F68" s="14"/>
      <c r="G68" s="63"/>
    </row>
    <row r="69" spans="1:7">
      <c r="A69" s="25" t="s">
        <v>184</v>
      </c>
      <c r="B69" s="26" t="s">
        <v>185</v>
      </c>
      <c r="C69" s="51" t="s">
        <v>74</v>
      </c>
      <c r="D69" s="28" t="s">
        <v>8</v>
      </c>
      <c r="E69" s="29">
        <v>108</v>
      </c>
      <c r="F69" s="15"/>
      <c r="G69" s="63">
        <f t="shared" si="0"/>
        <v>0</v>
      </c>
    </row>
    <row r="70" spans="1:7">
      <c r="A70" s="25" t="s">
        <v>186</v>
      </c>
      <c r="B70" s="26" t="s">
        <v>187</v>
      </c>
      <c r="C70" s="52" t="s">
        <v>74</v>
      </c>
      <c r="D70" s="28" t="s">
        <v>8</v>
      </c>
      <c r="E70" s="29">
        <v>36</v>
      </c>
      <c r="F70" s="15"/>
      <c r="G70" s="63">
        <f t="shared" si="0"/>
        <v>0</v>
      </c>
    </row>
    <row r="71" spans="1:7" ht="15.75" customHeight="1">
      <c r="A71" s="25" t="s">
        <v>188</v>
      </c>
      <c r="B71" s="26" t="s">
        <v>189</v>
      </c>
      <c r="C71" s="53" t="s">
        <v>74</v>
      </c>
      <c r="D71" s="28" t="s">
        <v>8</v>
      </c>
      <c r="E71" s="29">
        <v>18</v>
      </c>
      <c r="F71" s="15"/>
      <c r="G71" s="63">
        <f t="shared" si="0"/>
        <v>0</v>
      </c>
    </row>
    <row r="72" spans="1:7" ht="46.8">
      <c r="A72" s="29" t="s">
        <v>190</v>
      </c>
      <c r="B72" s="36" t="s">
        <v>191</v>
      </c>
      <c r="C72" s="37" t="s">
        <v>74</v>
      </c>
      <c r="D72" s="48" t="s">
        <v>192</v>
      </c>
      <c r="E72" s="29">
        <v>420</v>
      </c>
      <c r="F72" s="16"/>
      <c r="G72" s="63">
        <f t="shared" ref="G72" si="1">E72*F72</f>
        <v>0</v>
      </c>
    </row>
    <row r="73" spans="1:7">
      <c r="A73" s="71" t="s">
        <v>193</v>
      </c>
      <c r="B73" s="72"/>
      <c r="C73" s="72"/>
      <c r="D73" s="72"/>
      <c r="E73" s="72"/>
      <c r="F73" s="73"/>
      <c r="G73" s="64">
        <f>SUM(G7:G72)</f>
        <v>0</v>
      </c>
    </row>
    <row r="74" spans="1:7">
      <c r="A74" s="71" t="s">
        <v>194</v>
      </c>
      <c r="B74" s="72"/>
      <c r="C74" s="72"/>
      <c r="D74" s="72"/>
      <c r="E74" s="72"/>
      <c r="F74" s="73"/>
      <c r="G74" s="64">
        <f>G73*0.21</f>
        <v>0</v>
      </c>
    </row>
    <row r="75" spans="1:7">
      <c r="A75" s="71" t="s">
        <v>195</v>
      </c>
      <c r="B75" s="72"/>
      <c r="C75" s="72"/>
      <c r="D75" s="72"/>
      <c r="E75" s="72"/>
      <c r="F75" s="73"/>
      <c r="G75" s="64">
        <f>SUM(G73+G74)</f>
        <v>0</v>
      </c>
    </row>
    <row r="77" spans="1:7" s="57" customFormat="1">
      <c r="A77" s="67" t="s">
        <v>201</v>
      </c>
      <c r="B77" s="67"/>
      <c r="C77" s="67"/>
      <c r="D77" s="67"/>
      <c r="E77" s="67"/>
      <c r="F77" s="67"/>
      <c r="G77" s="67"/>
    </row>
    <row r="78" spans="1:7" s="57" customFormat="1">
      <c r="C78" s="58"/>
      <c r="F78" s="59"/>
      <c r="G78" s="60"/>
    </row>
    <row r="79" spans="1:7" s="57" customFormat="1" ht="62.4" customHeight="1">
      <c r="A79" s="65" t="s">
        <v>202</v>
      </c>
      <c r="B79" s="66"/>
      <c r="C79" s="66"/>
      <c r="D79" s="66"/>
      <c r="E79" s="66"/>
      <c r="F79" s="66"/>
      <c r="G79" s="66"/>
    </row>
    <row r="80" spans="1:7" s="57" customFormat="1">
      <c r="C80" s="58"/>
      <c r="F80" s="59"/>
      <c r="G80" s="60"/>
    </row>
    <row r="81" spans="1:7" s="57" customFormat="1">
      <c r="A81" s="67" t="s">
        <v>203</v>
      </c>
      <c r="B81" s="67"/>
      <c r="C81" s="67"/>
      <c r="D81" s="67"/>
      <c r="E81" s="67"/>
      <c r="F81" s="67"/>
      <c r="G81" s="67"/>
    </row>
  </sheetData>
  <sheetProtection algorithmName="SHA-512" hashValue="bpglRRGwAy0smZhZq/IpmjeJSM+qi4iOuYSWLHzpCRTZiy974DRT+ZdtBQYW4BoZAO6oXFOI8hcGxwPb/NmtJw==" saltValue="nafluUvyiZ+RpcfAU9ifGw==" spinCount="100000" sheet="1" objects="1" scenarios="1"/>
  <mergeCells count="9">
    <mergeCell ref="A79:G79"/>
    <mergeCell ref="A81:G81"/>
    <mergeCell ref="C36:C37"/>
    <mergeCell ref="A77:G77"/>
    <mergeCell ref="A2:G2"/>
    <mergeCell ref="A73:F73"/>
    <mergeCell ref="A3:G3"/>
    <mergeCell ref="A74:F74"/>
    <mergeCell ref="A75:F75"/>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2" ma:contentTypeDescription="Kurkite naują dokumentą." ma:contentTypeScope="" ma:versionID="54a0950f9e9df34887075104ad0cf24d">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8b4763a576f19cf75dcdfb95dc2351d1"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ags" minOccurs="0"/>
                <xsd:element ref="ns2:Status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ags" ma:index="27" nillable="true" ma:displayName="Tags" ma:default="Įveskite pasirinkimą #1" ma:format="Dropdown" ma:internalName="Tags">
      <xsd:simpleType>
        <xsd:union memberTypes="dms:Text">
          <xsd:simpleType>
            <xsd:restriction base="dms:Choice">
              <xsd:enumeration value="Įveskite pasirinkimą #1"/>
              <xsd:enumeration value="Įveskite pasirinkimą #2"/>
              <xsd:enumeration value="Įveskite pasirinkimą #3"/>
            </xsd:restriction>
          </xsd:simpleType>
        </xsd:union>
      </xsd:simpleType>
    </xsd:element>
    <xsd:element name="Statusas" ma:index="28" nillable="true" ma:displayName="Statusas" ma:format="Dropdown" ma:internalName="Statusa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tatusas xmlns="bd76807b-7035-44a2-93ee-9bb18f0b649c" xsi:nil="true"/>
    <Tags xmlns="bd76807b-7035-44a2-93ee-9bb18f0b649c">Įveskite pasirinkimą #1</Tags>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324CF2-11AE-4CB9-96ED-1E8D4CA6A76F}"/>
</file>

<file path=customXml/itemProps2.xml><?xml version="1.0" encoding="utf-8"?>
<ds:datastoreItem xmlns:ds="http://schemas.openxmlformats.org/officeDocument/2006/customXml" ds:itemID="{8A53E6ED-4138-4FE7-928C-8DF4D56BB6CC}"/>
</file>

<file path=customXml/itemProps3.xml><?xml version="1.0" encoding="utf-8"?>
<ds:datastoreItem xmlns:ds="http://schemas.openxmlformats.org/officeDocument/2006/customXml" ds:itemID="{B63B8CAC-3987-4D16-8682-366814BF07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Paslaugos ir apimtys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Reda Pileckaitė</dc:creator>
  <cp:lastModifiedBy>Lilija Adamovičienė</cp:lastModifiedBy>
  <dcterms:created xsi:type="dcterms:W3CDTF">2006-09-16T00:00:00Z</dcterms:created>
  <dcterms:modified xsi:type="dcterms:W3CDTF">2026-08-03T09:35:17Z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CAB00D4666934A30B7AB8867A5A81AE5_13</vt:lpwstr>
  </property>
  <property fmtid="{D5CDD505-2E9C-101B-9397-08002B2CF9AE}" pid="3" name="KSOProductBuildVer">
    <vt:lpwstr>1033-12.2.0.22549</vt:lpwstr>
  </property>
  <property fmtid="{D5CDD505-2E9C-101B-9397-08002B2CF9AE}" pid="4" name="ContentTypeId">
    <vt:lpwstr>0x0101008E25670BE377154BAD1C9BBF22B81D14</vt:lpwstr>
  </property>
</Properties>
</file>